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7"/>
  <workbookPr defaultThemeVersion="166925"/>
  <mc:AlternateContent xmlns:mc="http://schemas.openxmlformats.org/markup-compatibility/2006">
    <mc:Choice Requires="x15">
      <x15ac:absPath xmlns:x15ac="http://schemas.microsoft.com/office/spreadsheetml/2010/11/ac" url="C:\Users\jpere\Downloads\RV_ REUNIÓN PREPARACIÓN SUSCRIPCIÓN CONTRATOS DEL GRUPO\"/>
    </mc:Choice>
  </mc:AlternateContent>
  <xr:revisionPtr revIDLastSave="4" documentId="13_ncr:1_{17C0C224-60BD-481E-838D-D427D241776B}" xr6:coauthVersionLast="47" xr6:coauthVersionMax="47" xr10:uidLastSave="{D4CF6157-D828-4782-8F63-A0E3B9499F64}"/>
  <bookViews>
    <workbookView xWindow="-108" yWindow="-108" windowWidth="23256" windowHeight="12456" xr2:uid="{00000000-000D-0000-FFFF-FFFF00000000}"/>
  </bookViews>
  <sheets>
    <sheet name="Formato" sheetId="4" r:id="rId1"/>
  </sheets>
  <definedNames>
    <definedName name="_xlnm.Print_Area" localSheetId="0">Formato!$A$4:$J$48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4" l="1"/>
  <c r="G22" i="4"/>
  <c r="H22" i="4" l="1"/>
  <c r="I22" i="4" s="1"/>
  <c r="J22" i="4" s="1"/>
  <c r="F12" i="4"/>
  <c r="G12" i="4"/>
  <c r="F13" i="4"/>
  <c r="G13" i="4"/>
  <c r="F14" i="4"/>
  <c r="G14" i="4"/>
  <c r="G38" i="4"/>
  <c r="F38" i="4"/>
  <c r="G37" i="4"/>
  <c r="F37" i="4"/>
  <c r="G36" i="4"/>
  <c r="F36" i="4"/>
  <c r="G35" i="4"/>
  <c r="F35" i="4"/>
  <c r="G34" i="4"/>
  <c r="F34" i="4"/>
  <c r="G33" i="4"/>
  <c r="F33" i="4"/>
  <c r="G32" i="4"/>
  <c r="F32" i="4"/>
  <c r="G31" i="4"/>
  <c r="F31" i="4"/>
  <c r="G30" i="4"/>
  <c r="F30" i="4"/>
  <c r="G29" i="4"/>
  <c r="F29" i="4"/>
  <c r="G28" i="4"/>
  <c r="F28" i="4"/>
  <c r="G27" i="4"/>
  <c r="F27" i="4"/>
  <c r="G26" i="4"/>
  <c r="F26" i="4"/>
  <c r="G25" i="4"/>
  <c r="F25" i="4"/>
  <c r="G24" i="4"/>
  <c r="F24" i="4"/>
  <c r="G23" i="4"/>
  <c r="F23" i="4"/>
  <c r="G21" i="4"/>
  <c r="F21" i="4"/>
  <c r="G20" i="4"/>
  <c r="F20" i="4"/>
  <c r="G19" i="4"/>
  <c r="F19" i="4"/>
  <c r="G18" i="4"/>
  <c r="F18" i="4"/>
  <c r="G17" i="4"/>
  <c r="F17" i="4"/>
  <c r="G16" i="4"/>
  <c r="F16" i="4"/>
  <c r="G15" i="4"/>
  <c r="F15" i="4"/>
  <c r="G11" i="4"/>
  <c r="F11" i="4"/>
  <c r="G10" i="4"/>
  <c r="F10" i="4"/>
  <c r="H32" i="4" l="1"/>
  <c r="I32" i="4" s="1"/>
  <c r="J32" i="4" s="1"/>
  <c r="H35" i="4"/>
  <c r="I35" i="4" s="1"/>
  <c r="H37" i="4"/>
  <c r="I37" i="4" s="1"/>
  <c r="J37" i="4" s="1"/>
  <c r="H38" i="4"/>
  <c r="I38" i="4" s="1"/>
  <c r="J38" i="4" s="1"/>
  <c r="H30" i="4"/>
  <c r="I30" i="4" s="1"/>
  <c r="J30" i="4" s="1"/>
  <c r="H18" i="4"/>
  <c r="I18" i="4" s="1"/>
  <c r="J18" i="4" s="1"/>
  <c r="H27" i="4"/>
  <c r="I27" i="4" s="1"/>
  <c r="J27" i="4" s="1"/>
  <c r="H19" i="4"/>
  <c r="I19" i="4" s="1"/>
  <c r="J19" i="4" s="1"/>
  <c r="H21" i="4"/>
  <c r="I21" i="4" s="1"/>
  <c r="J21" i="4" s="1"/>
  <c r="H24" i="4"/>
  <c r="I24" i="4" s="1"/>
  <c r="J24" i="4" s="1"/>
  <c r="H23" i="4"/>
  <c r="I23" i="4" s="1"/>
  <c r="J23" i="4" s="1"/>
  <c r="H25" i="4"/>
  <c r="I25" i="4" s="1"/>
  <c r="J25" i="4" s="1"/>
  <c r="H15" i="4"/>
  <c r="I15" i="4" s="1"/>
  <c r="J15" i="4" s="1"/>
  <c r="H17" i="4"/>
  <c r="I17" i="4" s="1"/>
  <c r="J17" i="4" s="1"/>
  <c r="H29" i="4"/>
  <c r="I29" i="4" s="1"/>
  <c r="J29" i="4" s="1"/>
  <c r="H26" i="4"/>
  <c r="I26" i="4" s="1"/>
  <c r="J26" i="4" s="1"/>
  <c r="H20" i="4"/>
  <c r="I20" i="4" s="1"/>
  <c r="J20" i="4" s="1"/>
  <c r="H28" i="4"/>
  <c r="I28" i="4" s="1"/>
  <c r="J28" i="4" s="1"/>
  <c r="H36" i="4"/>
  <c r="I36" i="4" s="1"/>
  <c r="J36" i="4" s="1"/>
  <c r="H16" i="4"/>
  <c r="I16" i="4" s="1"/>
  <c r="J16" i="4" s="1"/>
  <c r="H33" i="4"/>
  <c r="I33" i="4" s="1"/>
  <c r="J33" i="4" s="1"/>
  <c r="H10" i="4"/>
  <c r="I10" i="4" s="1"/>
  <c r="J10" i="4" s="1"/>
  <c r="H13" i="4"/>
  <c r="I13" i="4" s="1"/>
  <c r="J13" i="4" s="1"/>
  <c r="H12" i="4"/>
  <c r="I12" i="4" s="1"/>
  <c r="J12" i="4" s="1"/>
  <c r="H14" i="4"/>
  <c r="I14" i="4" s="1"/>
  <c r="J14" i="4" s="1"/>
  <c r="H11" i="4"/>
  <c r="I11" i="4" s="1"/>
  <c r="J11" i="4" s="1"/>
  <c r="J35" i="4"/>
  <c r="H31" i="4"/>
  <c r="I31" i="4" s="1"/>
  <c r="J31" i="4" s="1"/>
  <c r="H34" i="4"/>
  <c r="I34" i="4" s="1"/>
  <c r="J34" i="4" s="1"/>
  <c r="F40" i="4"/>
  <c r="G40" i="4" l="1"/>
  <c r="D41" i="4"/>
  <c r="H40" i="4" l="1"/>
  <c r="I40" i="4" s="1"/>
  <c r="J40" i="4" s="1"/>
  <c r="E41" i="4"/>
  <c r="F41" i="4" l="1"/>
  <c r="G41" i="4" s="1"/>
  <c r="H41" i="4" l="1"/>
  <c r="I41" i="4" s="1"/>
  <c r="J41" i="4" s="1"/>
  <c r="J42" i="4" l="1"/>
</calcChain>
</file>

<file path=xl/sharedStrings.xml><?xml version="1.0" encoding="utf-8"?>
<sst xmlns="http://schemas.openxmlformats.org/spreadsheetml/2006/main" count="23" uniqueCount="21">
  <si>
    <t>FORMATO: VERIFICACIÓN DE EXPERIENCIA PARA CONTRATACIÓN DIRECTA
 DE PRESTACIÓN DE SERVICIOS PROFESIONALES Y DE APOYO A LA GESTIÓN
PROCESO: GESTIÓN DE CONTRATACIÓN
Versión: 4.0 Fecha: 31/10/2024 Código: GCT-F-43</t>
  </si>
  <si>
    <t>INFORMACIÓN DEL CONTRATISTA</t>
  </si>
  <si>
    <t xml:space="preserve">NOMBRE: JORGE ANDRES PEREZ ORDOÑEZ </t>
  </si>
  <si>
    <t>AREA/DEPENDENCIA: GRUPO DE CONTRATOS</t>
  </si>
  <si>
    <r>
      <rPr>
        <b/>
        <sz val="9"/>
        <color rgb="FF000000"/>
        <rFont val="Verdana"/>
        <family val="2"/>
      </rPr>
      <t xml:space="preserve">FORMACIÓN ACREDITADA POR EL CONTRATISTA 
</t>
    </r>
    <r>
      <rPr>
        <sz val="9"/>
        <rFont val="Verdana"/>
        <family val="2"/>
      </rPr>
      <t>(Se deberá diligenciar la información contenida en las certificaciones presentadas por el contratista. La columna Tiempo Total calculará automáticamente la ponderación de la información diligenciada, por lo que no deberá ser modificada)</t>
    </r>
  </si>
  <si>
    <t>N°</t>
  </si>
  <si>
    <t>ENTIDAD</t>
  </si>
  <si>
    <t>CONTRATO</t>
  </si>
  <si>
    <t>EXPERIENCIA VALORADA</t>
  </si>
  <si>
    <t>Tiempo Total</t>
  </si>
  <si>
    <t>Fecha Inicio</t>
  </si>
  <si>
    <t>Fecha Final</t>
  </si>
  <si>
    <t>SECRETARIA DE EDUCACION</t>
  </si>
  <si>
    <t>TOTALES</t>
  </si>
  <si>
    <t>MESES CERTIFICADOS:</t>
  </si>
  <si>
    <t>TIEMPO CERTIFICADO:</t>
  </si>
  <si>
    <t>OBSERVACIÓN:</t>
  </si>
  <si>
    <t xml:space="preserve">Elaboró: </t>
  </si>
  <si>
    <t xml:space="preserve">RESULTADO DE LA VERIFICACIÓN: </t>
  </si>
  <si>
    <t xml:space="preserve"> CUMPLE:</t>
  </si>
  <si>
    <t>SI ____                            NO 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</si>
</sst>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1">
    <font>
      <sz val="11"/>
      <color theme="1"/>
      <name val="Calibri"/>
      <family val="2"/>
      <scheme val="minor"/>
    </font>
    <font>
      <sz val="11"/>
      <color theme="1"/>
      <name val="Calibri"/>
      <family val="2"/>
      <scheme val="minor"/>
    </font>
    <font>
      <sz val="9"/>
      <color theme="1"/>
      <name val="Verdana"/>
      <family val="2"/>
    </font>
    <font>
      <b/>
      <sz val="9"/>
      <color theme="1"/>
      <name val="Verdana"/>
      <family val="2"/>
    </font>
    <font>
      <b/>
      <sz val="9"/>
      <color theme="6" tint="0.39997558519241921"/>
      <name val="Verdana"/>
      <family val="2"/>
    </font>
    <font>
      <b/>
      <sz val="9"/>
      <name val="Verdana"/>
      <family val="2"/>
    </font>
    <font>
      <sz val="9"/>
      <name val="Verdana"/>
      <family val="2"/>
    </font>
    <font>
      <b/>
      <sz val="9"/>
      <color theme="0"/>
      <name val="Verdana"/>
      <family val="2"/>
    </font>
    <font>
      <b/>
      <sz val="10"/>
      <name val="Verdana"/>
      <family val="2"/>
    </font>
    <font>
      <sz val="10"/>
      <name val="Verdana"/>
      <family val="2"/>
    </font>
    <font>
      <b/>
      <sz val="9"/>
      <color rgb="FF000000"/>
      <name val="Verdana"/>
      <family val="2"/>
    </font>
  </fonts>
  <fills count="5">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00B0F0"/>
        <bgColor indexed="64"/>
      </patternFill>
    </fill>
  </fills>
  <borders count="4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9">
    <xf numFmtId="0" fontId="0" fillId="0" borderId="0" xfId="0"/>
    <xf numFmtId="0" fontId="2" fillId="0" borderId="0" xfId="0" applyFont="1"/>
    <xf numFmtId="0" fontId="5" fillId="0" borderId="2" xfId="0" applyFont="1" applyBorder="1" applyAlignment="1">
      <alignment horizontal="center" vertical="center"/>
    </xf>
    <xf numFmtId="0" fontId="5" fillId="0" borderId="13" xfId="0" applyFont="1" applyBorder="1" applyAlignment="1">
      <alignment horizontal="center" vertical="center"/>
    </xf>
    <xf numFmtId="0" fontId="5" fillId="0" borderId="13" xfId="0" applyFont="1" applyBorder="1" applyAlignment="1">
      <alignment horizontal="center" vertical="center" wrapText="1"/>
    </xf>
    <xf numFmtId="0" fontId="2" fillId="0" borderId="12" xfId="0" applyFont="1" applyBorder="1" applyAlignment="1" applyProtection="1">
      <alignment horizontal="center" vertical="center"/>
      <protection locked="0"/>
    </xf>
    <xf numFmtId="0" fontId="2" fillId="0" borderId="13" xfId="0" applyFont="1" applyBorder="1" applyAlignment="1" applyProtection="1">
      <alignment horizontal="justify" vertical="center"/>
      <protection locked="0"/>
    </xf>
    <xf numFmtId="14" fontId="2" fillId="0" borderId="13" xfId="0" applyNumberFormat="1" applyFont="1" applyBorder="1" applyAlignment="1" applyProtection="1">
      <alignment horizontal="center" vertical="center" wrapText="1"/>
      <protection locked="0"/>
    </xf>
    <xf numFmtId="4" fontId="2" fillId="0" borderId="13" xfId="0" applyNumberFormat="1" applyFont="1" applyBorder="1" applyAlignment="1">
      <alignment horizontal="center" vertical="center"/>
    </xf>
    <xf numFmtId="0" fontId="2" fillId="0" borderId="13" xfId="0" applyFont="1" applyBorder="1" applyAlignment="1">
      <alignment horizontal="center" vertical="center"/>
    </xf>
    <xf numFmtId="0" fontId="2" fillId="3" borderId="16" xfId="0" applyFont="1" applyFill="1" applyBorder="1" applyAlignment="1">
      <alignment horizontal="right" vertical="center"/>
    </xf>
    <xf numFmtId="164" fontId="2" fillId="0" borderId="0" xfId="1" applyFont="1"/>
    <xf numFmtId="164" fontId="2" fillId="0" borderId="0" xfId="0" applyNumberFormat="1" applyFont="1"/>
    <xf numFmtId="0" fontId="6" fillId="3" borderId="16" xfId="0" applyFont="1" applyFill="1" applyBorder="1" applyAlignment="1">
      <alignment horizontal="right" vertical="center"/>
    </xf>
    <xf numFmtId="164" fontId="3" fillId="0" borderId="0" xfId="0" applyNumberFormat="1" applyFont="1"/>
    <xf numFmtId="0" fontId="2" fillId="0" borderId="18" xfId="0" applyFont="1" applyBorder="1" applyAlignment="1" applyProtection="1">
      <alignment horizontal="justify" vertical="center"/>
      <protection locked="0"/>
    </xf>
    <xf numFmtId="14" fontId="2" fillId="0" borderId="18" xfId="0" applyNumberFormat="1" applyFont="1" applyBorder="1" applyAlignment="1" applyProtection="1">
      <alignment horizontal="center" vertical="center" wrapText="1"/>
      <protection locked="0"/>
    </xf>
    <xf numFmtId="4" fontId="2" fillId="0" borderId="18" xfId="0" applyNumberFormat="1" applyFont="1" applyBorder="1" applyAlignment="1">
      <alignment horizontal="center" vertical="center"/>
    </xf>
    <xf numFmtId="0" fontId="2" fillId="0" borderId="18" xfId="0" applyFont="1" applyBorder="1" applyAlignment="1">
      <alignment horizontal="center" vertical="center"/>
    </xf>
    <xf numFmtId="0" fontId="2" fillId="3" borderId="19" xfId="0" applyFont="1" applyFill="1" applyBorder="1" applyAlignment="1">
      <alignment horizontal="right" vertical="center"/>
    </xf>
    <xf numFmtId="0" fontId="2" fillId="0" borderId="20" xfId="0" applyFont="1" applyBorder="1" applyAlignment="1">
      <alignment horizontal="center" vertical="center"/>
    </xf>
    <xf numFmtId="0" fontId="2" fillId="0" borderId="0" xfId="0" applyFont="1" applyAlignment="1">
      <alignment horizontal="left" vertical="center"/>
    </xf>
    <xf numFmtId="14" fontId="2" fillId="0" borderId="0" xfId="0" applyNumberFormat="1" applyFont="1" applyAlignment="1">
      <alignment horizontal="center" vertical="center" wrapText="1"/>
    </xf>
    <xf numFmtId="4" fontId="2" fillId="0" borderId="0" xfId="0" applyNumberFormat="1" applyFont="1" applyAlignment="1">
      <alignment horizontal="center" vertical="center"/>
    </xf>
    <xf numFmtId="0" fontId="2" fillId="0" borderId="0" xfId="0" applyFont="1" applyAlignment="1">
      <alignment horizontal="center" vertical="center"/>
    </xf>
    <xf numFmtId="0" fontId="2" fillId="0" borderId="21" xfId="0" applyFont="1" applyBorder="1" applyAlignment="1">
      <alignment horizontal="right" vertical="center"/>
    </xf>
    <xf numFmtId="4" fontId="3" fillId="0" borderId="2" xfId="0" applyNumberFormat="1" applyFont="1" applyBorder="1" applyAlignment="1">
      <alignment horizontal="center" vertical="center"/>
    </xf>
    <xf numFmtId="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3" fillId="3" borderId="3" xfId="0" applyFont="1" applyFill="1" applyBorder="1" applyAlignment="1">
      <alignment horizontal="right" vertical="center"/>
    </xf>
    <xf numFmtId="2" fontId="6" fillId="2" borderId="13" xfId="0" applyNumberFormat="1" applyFont="1" applyFill="1" applyBorder="1" applyAlignment="1">
      <alignment horizontal="center" vertical="center" wrapText="1"/>
    </xf>
    <xf numFmtId="4" fontId="6" fillId="2" borderId="13" xfId="0" applyNumberFormat="1" applyFont="1" applyFill="1" applyBorder="1" applyAlignment="1">
      <alignment horizontal="center" vertical="center" wrapText="1"/>
    </xf>
    <xf numFmtId="4" fontId="6" fillId="0" borderId="13" xfId="0" applyNumberFormat="1" applyFont="1" applyBorder="1" applyAlignment="1">
      <alignment horizontal="center" vertical="center"/>
    </xf>
    <xf numFmtId="0" fontId="6" fillId="0" borderId="16" xfId="0" applyFont="1" applyBorder="1" applyAlignment="1">
      <alignment horizontal="center" vertical="center"/>
    </xf>
    <xf numFmtId="0" fontId="7" fillId="4" borderId="13" xfId="0" applyFont="1" applyFill="1" applyBorder="1" applyAlignment="1">
      <alignment vertical="center" wrapText="1"/>
    </xf>
    <xf numFmtId="0" fontId="5" fillId="3" borderId="16" xfId="0" applyFont="1" applyFill="1" applyBorder="1" applyAlignment="1">
      <alignment horizontal="right" vertical="center" wrapText="1"/>
    </xf>
    <xf numFmtId="0" fontId="2" fillId="0" borderId="0" xfId="0" applyFont="1" applyAlignment="1">
      <alignment wrapText="1"/>
    </xf>
    <xf numFmtId="0" fontId="2" fillId="0" borderId="0" xfId="0" applyFont="1" applyAlignment="1">
      <alignment vertical="center"/>
    </xf>
    <xf numFmtId="0" fontId="3" fillId="0" borderId="0" xfId="0" applyFont="1" applyAlignment="1">
      <alignment vertical="center"/>
    </xf>
    <xf numFmtId="0" fontId="8" fillId="0" borderId="34" xfId="0" applyFont="1" applyBorder="1" applyAlignment="1">
      <alignment horizontal="center" vertical="center" wrapText="1"/>
    </xf>
    <xf numFmtId="0" fontId="9" fillId="0" borderId="0" xfId="0" applyFont="1" applyAlignment="1">
      <alignment horizontal="center" vertical="center" wrapText="1"/>
    </xf>
    <xf numFmtId="0" fontId="9" fillId="0" borderId="35"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5" fillId="0" borderId="10" xfId="0" applyFont="1" applyBorder="1" applyAlignment="1">
      <alignment horizontal="center" vertical="center"/>
    </xf>
    <xf numFmtId="0" fontId="5" fillId="0" borderId="23" xfId="0" applyFont="1" applyBorder="1" applyAlignment="1">
      <alignment horizontal="center" vertical="center"/>
    </xf>
    <xf numFmtId="0" fontId="5" fillId="0" borderId="1" xfId="0" applyFont="1" applyBorder="1" applyAlignment="1">
      <alignment horizontal="center" vertical="center"/>
    </xf>
    <xf numFmtId="0" fontId="5" fillId="0" borderId="12" xfId="0" applyFont="1" applyBorder="1" applyAlignment="1">
      <alignment horizontal="center" vertical="center"/>
    </xf>
    <xf numFmtId="0" fontId="5" fillId="0" borderId="2" xfId="0" applyFont="1" applyBorder="1" applyAlignment="1">
      <alignment horizontal="center" vertical="center"/>
    </xf>
    <xf numFmtId="0" fontId="5" fillId="0" borderId="13" xfId="0" applyFont="1" applyBorder="1" applyAlignment="1">
      <alignment horizontal="center" vertical="center"/>
    </xf>
    <xf numFmtId="0" fontId="5" fillId="0" borderId="3" xfId="0" applyFont="1" applyBorder="1" applyAlignment="1">
      <alignment horizontal="center" vertical="center"/>
    </xf>
    <xf numFmtId="0" fontId="5" fillId="0" borderId="16" xfId="0" applyFont="1" applyBorder="1" applyAlignment="1">
      <alignment horizontal="center" vertical="center"/>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7" xfId="0" applyFont="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0" fontId="3" fillId="0" borderId="8" xfId="0" applyFont="1" applyBorder="1" applyAlignment="1" applyProtection="1">
      <alignment horizontal="left" vertical="center" wrapText="1"/>
      <protection locked="0"/>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25"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0" xfId="0" applyFont="1" applyAlignment="1">
      <alignment horizontal="center" vertical="center"/>
    </xf>
    <xf numFmtId="0" fontId="5" fillId="2" borderId="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30" xfId="0" applyFont="1" applyFill="1" applyBorder="1" applyAlignment="1">
      <alignment horizontal="left" vertical="center"/>
    </xf>
    <xf numFmtId="0" fontId="5" fillId="2" borderId="29" xfId="0" applyFont="1" applyFill="1" applyBorder="1" applyAlignment="1">
      <alignment horizontal="left" vertical="center"/>
    </xf>
    <xf numFmtId="0" fontId="3" fillId="0" borderId="20" xfId="0" applyFont="1" applyBorder="1" applyAlignment="1">
      <alignment horizontal="left" vertical="center"/>
    </xf>
    <xf numFmtId="0" fontId="3" fillId="0" borderId="0" xfId="0" applyFont="1" applyAlignment="1">
      <alignment horizontal="left" vertical="center"/>
    </xf>
    <xf numFmtId="0" fontId="5" fillId="2" borderId="31" xfId="0" applyFont="1" applyFill="1" applyBorder="1" applyAlignment="1">
      <alignment horizontal="center" vertical="center"/>
    </xf>
    <xf numFmtId="0" fontId="5" fillId="2" borderId="32" xfId="0" applyFont="1" applyFill="1" applyBorder="1" applyAlignment="1">
      <alignment horizontal="center" vertical="center"/>
    </xf>
    <xf numFmtId="0" fontId="5" fillId="2" borderId="33" xfId="0" applyFont="1" applyFill="1" applyBorder="1" applyAlignment="1">
      <alignment horizontal="center" vertical="center"/>
    </xf>
    <xf numFmtId="0" fontId="3" fillId="0" borderId="21" xfId="0" applyFont="1" applyBorder="1" applyAlignment="1">
      <alignment horizontal="center" vertical="center"/>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4"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2" xfId="0" applyFont="1" applyBorder="1" applyAlignment="1">
      <alignment horizontal="center" vertical="center" wrapText="1"/>
    </xf>
    <xf numFmtId="0" fontId="5" fillId="0" borderId="7"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3" fillId="0" borderId="45" xfId="0" applyFont="1" applyBorder="1" applyAlignment="1">
      <alignment horizontal="center" vertical="center" wrapText="1"/>
    </xf>
    <xf numFmtId="0" fontId="3" fillId="0" borderId="46" xfId="0" applyFont="1" applyBorder="1" applyAlignment="1">
      <alignment horizontal="center" vertical="center" wrapText="1"/>
    </xf>
    <xf numFmtId="0" fontId="5" fillId="2" borderId="39" xfId="0" applyFont="1" applyFill="1" applyBorder="1" applyAlignment="1">
      <alignment horizontal="center" vertical="center"/>
    </xf>
    <xf numFmtId="0" fontId="5" fillId="2" borderId="40" xfId="0" applyFont="1" applyFill="1" applyBorder="1" applyAlignment="1">
      <alignment horizontal="center" vertical="center"/>
    </xf>
    <xf numFmtId="0" fontId="5" fillId="2" borderId="41"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0" xfId="0" applyFont="1" applyFill="1" applyAlignment="1">
      <alignment horizontal="center" vertical="center"/>
    </xf>
    <xf numFmtId="0" fontId="5" fillId="2" borderId="35" xfId="0" applyFont="1" applyFill="1" applyBorder="1" applyAlignment="1">
      <alignment horizontal="center" vertical="center"/>
    </xf>
    <xf numFmtId="0" fontId="5" fillId="2" borderId="42" xfId="0" applyFont="1" applyFill="1" applyBorder="1" applyAlignment="1">
      <alignment horizontal="center" vertical="center"/>
    </xf>
    <xf numFmtId="0" fontId="5" fillId="2" borderId="43" xfId="0" applyFont="1" applyFill="1" applyBorder="1" applyAlignment="1">
      <alignment horizontal="center" vertical="center"/>
    </xf>
    <xf numFmtId="0" fontId="5" fillId="2" borderId="44" xfId="0" applyFont="1" applyFill="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131445</xdr:colOff>
      <xdr:row>0</xdr:row>
      <xdr:rowOff>139065</xdr:rowOff>
    </xdr:from>
    <xdr:to>
      <xdr:col>1</xdr:col>
      <xdr:colOff>1020543</xdr:colOff>
      <xdr:row>2</xdr:row>
      <xdr:rowOff>244475</xdr:rowOff>
    </xdr:to>
    <xdr:pic>
      <xdr:nvPicPr>
        <xdr:cNvPr id="2" name="Imagen 1" descr="Logotipo, nombre de la empresa&#10;&#10;Descripción generada automáticamente">
          <a:extLst>
            <a:ext uri="{FF2B5EF4-FFF2-40B4-BE49-F238E27FC236}">
              <a16:creationId xmlns:a16="http://schemas.microsoft.com/office/drawing/2014/main" id="{AB7A6062-B28C-48A5-A7D9-2994249116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1445" y="139065"/>
          <a:ext cx="1117698" cy="8674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8"/>
  <sheetViews>
    <sheetView tabSelected="1" workbookViewId="0">
      <selection activeCell="D24" sqref="D24"/>
    </sheetView>
  </sheetViews>
  <sheetFormatPr defaultColWidth="11.42578125" defaultRowHeight="11.45"/>
  <cols>
    <col min="1" max="1" width="3.42578125" style="1" customWidth="1"/>
    <col min="2" max="2" width="25.42578125" style="1" customWidth="1"/>
    <col min="3" max="3" width="25.5703125" style="1" customWidth="1"/>
    <col min="4" max="4" width="20.7109375" style="36" customWidth="1"/>
    <col min="5" max="5" width="18.5703125" style="36" customWidth="1"/>
    <col min="6" max="7" width="11.42578125" style="1" hidden="1" customWidth="1"/>
    <col min="8" max="8" width="5.7109375" style="1" hidden="1" customWidth="1"/>
    <col min="9" max="9" width="8" style="1" hidden="1" customWidth="1"/>
    <col min="10" max="10" width="22.140625" style="1" customWidth="1"/>
    <col min="11" max="12" width="11.42578125" style="1"/>
    <col min="13" max="13" width="14.85546875" style="1" customWidth="1"/>
    <col min="14" max="14" width="11.42578125" style="1"/>
    <col min="15" max="15" width="15.7109375" style="1" customWidth="1"/>
    <col min="16" max="16384" width="11.42578125" style="1"/>
  </cols>
  <sheetData>
    <row r="1" spans="1:10" ht="30" customHeight="1">
      <c r="A1" s="39" t="s">
        <v>0</v>
      </c>
      <c r="B1" s="40"/>
      <c r="C1" s="40"/>
      <c r="D1" s="40"/>
      <c r="E1" s="40"/>
      <c r="F1" s="40"/>
      <c r="G1" s="40"/>
      <c r="H1" s="40"/>
      <c r="I1" s="40"/>
      <c r="J1" s="41"/>
    </row>
    <row r="2" spans="1:10" ht="30" customHeight="1">
      <c r="A2" s="42"/>
      <c r="B2" s="40"/>
      <c r="C2" s="40"/>
      <c r="D2" s="40"/>
      <c r="E2" s="40"/>
      <c r="F2" s="40"/>
      <c r="G2" s="40"/>
      <c r="H2" s="40"/>
      <c r="I2" s="40"/>
      <c r="J2" s="41"/>
    </row>
    <row r="3" spans="1:10" ht="30" customHeight="1" thickBot="1">
      <c r="A3" s="43"/>
      <c r="B3" s="44"/>
      <c r="C3" s="44"/>
      <c r="D3" s="44"/>
      <c r="E3" s="44"/>
      <c r="F3" s="44"/>
      <c r="G3" s="44"/>
      <c r="H3" s="44"/>
      <c r="I3" s="44"/>
      <c r="J3" s="45"/>
    </row>
    <row r="4" spans="1:10" ht="9.75" customHeight="1" thickBot="1">
      <c r="A4" s="60"/>
      <c r="B4" s="61"/>
      <c r="C4" s="61"/>
      <c r="D4" s="61"/>
      <c r="E4" s="61"/>
      <c r="F4" s="61"/>
      <c r="G4" s="61"/>
      <c r="H4" s="61"/>
      <c r="I4" s="61"/>
      <c r="J4" s="62"/>
    </row>
    <row r="5" spans="1:10">
      <c r="A5" s="54" t="s">
        <v>1</v>
      </c>
      <c r="B5" s="55"/>
      <c r="C5" s="55"/>
      <c r="D5" s="55"/>
      <c r="E5" s="55"/>
      <c r="F5" s="55"/>
      <c r="G5" s="55"/>
      <c r="H5" s="55"/>
      <c r="I5" s="55"/>
      <c r="J5" s="56"/>
    </row>
    <row r="6" spans="1:10" ht="31.15" customHeight="1" thickBot="1">
      <c r="A6" s="63" t="s">
        <v>2</v>
      </c>
      <c r="B6" s="64"/>
      <c r="C6" s="64"/>
      <c r="D6" s="65"/>
      <c r="E6" s="57" t="s">
        <v>3</v>
      </c>
      <c r="F6" s="58"/>
      <c r="G6" s="58"/>
      <c r="H6" s="58"/>
      <c r="I6" s="58"/>
      <c r="J6" s="59"/>
    </row>
    <row r="7" spans="1:10" ht="45.75" customHeight="1">
      <c r="A7" s="66" t="s">
        <v>4</v>
      </c>
      <c r="B7" s="67"/>
      <c r="C7" s="67"/>
      <c r="D7" s="67"/>
      <c r="E7" s="67"/>
      <c r="F7" s="67"/>
      <c r="G7" s="67"/>
      <c r="H7" s="67"/>
      <c r="I7" s="67"/>
      <c r="J7" s="68"/>
    </row>
    <row r="8" spans="1:10">
      <c r="A8" s="48" t="s">
        <v>5</v>
      </c>
      <c r="B8" s="50" t="s">
        <v>6</v>
      </c>
      <c r="C8" s="46" t="s">
        <v>7</v>
      </c>
      <c r="D8" s="50" t="s">
        <v>8</v>
      </c>
      <c r="E8" s="50"/>
      <c r="F8" s="2"/>
      <c r="G8" s="2"/>
      <c r="H8" s="2"/>
      <c r="I8" s="2"/>
      <c r="J8" s="52" t="s">
        <v>9</v>
      </c>
    </row>
    <row r="9" spans="1:10">
      <c r="A9" s="49"/>
      <c r="B9" s="51"/>
      <c r="C9" s="47"/>
      <c r="D9" s="4" t="s">
        <v>10</v>
      </c>
      <c r="E9" s="4" t="s">
        <v>11</v>
      </c>
      <c r="F9" s="3"/>
      <c r="G9" s="3"/>
      <c r="H9" s="3"/>
      <c r="I9" s="3"/>
      <c r="J9" s="53"/>
    </row>
    <row r="10" spans="1:10" ht="26.25" customHeight="1">
      <c r="A10" s="5">
        <v>1</v>
      </c>
      <c r="B10" s="6" t="s">
        <v>12</v>
      </c>
      <c r="C10" s="6"/>
      <c r="D10" s="7">
        <v>43928</v>
      </c>
      <c r="E10" s="7">
        <v>44202</v>
      </c>
      <c r="F10" s="8">
        <f t="shared" ref="F10:F38" si="0">+IF(ISBLANK(D10),0,(DAYS360(D10,E10)+1)/30)</f>
        <v>9</v>
      </c>
      <c r="G10" s="9">
        <f t="shared" ref="G10:G38" si="1">+ROUNDDOWN(DAYS360(D10,E10)/30,0)</f>
        <v>8</v>
      </c>
      <c r="H10" s="8">
        <f>+F10-G10</f>
        <v>1</v>
      </c>
      <c r="I10" s="9">
        <f>+ROUND(H10*30,0)</f>
        <v>30</v>
      </c>
      <c r="J10" s="10" t="str">
        <f>+CONCATENATE(G10," ","mes(es) y ",I10," ","día(s)")</f>
        <v>8 mes(es) y 30 día(s)</v>
      </c>
    </row>
    <row r="11" spans="1:10" ht="21.75" customHeight="1">
      <c r="A11" s="5">
        <v>2</v>
      </c>
      <c r="B11" s="6" t="s">
        <v>12</v>
      </c>
      <c r="C11" s="6"/>
      <c r="D11" s="7">
        <v>44231</v>
      </c>
      <c r="E11" s="7">
        <v>44591</v>
      </c>
      <c r="F11" s="8">
        <f t="shared" si="0"/>
        <v>11.9</v>
      </c>
      <c r="G11" s="9">
        <f t="shared" si="1"/>
        <v>11</v>
      </c>
      <c r="H11" s="8">
        <f t="shared" ref="H11:H40" si="2">+F11-G11</f>
        <v>0.90000000000000036</v>
      </c>
      <c r="I11" s="9">
        <f t="shared" ref="I11:I40" si="3">+ROUND(H11*30,0)</f>
        <v>27</v>
      </c>
      <c r="J11" s="10" t="str">
        <f>+CONCATENATE(G11," ","mes(es) y ",I11," ","día(s)")</f>
        <v>11 mes(es) y 27 día(s)</v>
      </c>
    </row>
    <row r="12" spans="1:10" ht="24.75" customHeight="1">
      <c r="A12" s="5">
        <v>3</v>
      </c>
      <c r="B12" s="6" t="s">
        <v>12</v>
      </c>
      <c r="C12" s="6"/>
      <c r="D12" s="7">
        <v>44593</v>
      </c>
      <c r="E12" s="7">
        <v>44956</v>
      </c>
      <c r="F12" s="8">
        <f t="shared" si="0"/>
        <v>12</v>
      </c>
      <c r="G12" s="9">
        <f t="shared" si="1"/>
        <v>11</v>
      </c>
      <c r="H12" s="8">
        <f t="shared" si="2"/>
        <v>1</v>
      </c>
      <c r="I12" s="9">
        <f t="shared" si="3"/>
        <v>30</v>
      </c>
      <c r="J12" s="10" t="str">
        <f t="shared" ref="J12:J38" si="4">+CONCATENATE(G12," ","mes(es) y ",I12," ","día(s)")</f>
        <v>11 mes(es) y 30 día(s)</v>
      </c>
    </row>
    <row r="13" spans="1:10">
      <c r="A13" s="5">
        <v>4</v>
      </c>
      <c r="B13" s="6"/>
      <c r="C13" s="6"/>
      <c r="D13" s="7"/>
      <c r="E13" s="7"/>
      <c r="F13" s="8">
        <f t="shared" si="0"/>
        <v>0</v>
      </c>
      <c r="G13" s="9">
        <f t="shared" si="1"/>
        <v>0</v>
      </c>
      <c r="H13" s="8">
        <f t="shared" si="2"/>
        <v>0</v>
      </c>
      <c r="I13" s="9">
        <f t="shared" si="3"/>
        <v>0</v>
      </c>
      <c r="J13" s="10" t="str">
        <f t="shared" si="4"/>
        <v>0 mes(es) y 0 día(s)</v>
      </c>
    </row>
    <row r="14" spans="1:10">
      <c r="A14" s="5">
        <v>5</v>
      </c>
      <c r="B14" s="6"/>
      <c r="C14" s="6"/>
      <c r="D14" s="7"/>
      <c r="E14" s="7"/>
      <c r="F14" s="8">
        <f t="shared" si="0"/>
        <v>0</v>
      </c>
      <c r="G14" s="9">
        <f t="shared" si="1"/>
        <v>0</v>
      </c>
      <c r="H14" s="8">
        <f t="shared" si="2"/>
        <v>0</v>
      </c>
      <c r="I14" s="9">
        <f t="shared" si="3"/>
        <v>0</v>
      </c>
      <c r="J14" s="10" t="str">
        <f t="shared" si="4"/>
        <v>0 mes(es) y 0 día(s)</v>
      </c>
    </row>
    <row r="15" spans="1:10">
      <c r="A15" s="5">
        <v>6</v>
      </c>
      <c r="B15" s="6"/>
      <c r="C15" s="6"/>
      <c r="D15" s="7"/>
      <c r="E15" s="7"/>
      <c r="F15" s="8">
        <f>+IF(ISBLANK(D15),0,(DAYS360(D15,E15)+1)/30)</f>
        <v>0</v>
      </c>
      <c r="G15" s="9">
        <f>+ROUNDDOWN(DAYS360(D15,E15)/30,0)</f>
        <v>0</v>
      </c>
      <c r="H15" s="8">
        <f t="shared" si="2"/>
        <v>0</v>
      </c>
      <c r="I15" s="9">
        <f t="shared" si="3"/>
        <v>0</v>
      </c>
      <c r="J15" s="10" t="str">
        <f t="shared" si="4"/>
        <v>0 mes(es) y 0 día(s)</v>
      </c>
    </row>
    <row r="16" spans="1:10">
      <c r="A16" s="5">
        <v>7</v>
      </c>
      <c r="B16" s="6"/>
      <c r="C16" s="6"/>
      <c r="D16" s="7"/>
      <c r="E16" s="7"/>
      <c r="F16" s="8">
        <f>+IF(ISBLANK(D16),0,(DAYS360(D16,E16)+1)/30)</f>
        <v>0</v>
      </c>
      <c r="G16" s="9">
        <f>+ROUNDDOWN(DAYS360(D16,E16)/30,0)</f>
        <v>0</v>
      </c>
      <c r="H16" s="8">
        <f t="shared" si="2"/>
        <v>0</v>
      </c>
      <c r="I16" s="9">
        <f t="shared" si="3"/>
        <v>0</v>
      </c>
      <c r="J16" s="10" t="str">
        <f t="shared" si="4"/>
        <v>0 mes(es) y 0 día(s)</v>
      </c>
    </row>
    <row r="17" spans="1:13">
      <c r="A17" s="5">
        <v>8</v>
      </c>
      <c r="B17" s="6"/>
      <c r="C17" s="6"/>
      <c r="D17" s="7"/>
      <c r="E17" s="7"/>
      <c r="F17" s="8">
        <f t="shared" si="0"/>
        <v>0</v>
      </c>
      <c r="G17" s="9">
        <f t="shared" si="1"/>
        <v>0</v>
      </c>
      <c r="H17" s="8">
        <f t="shared" si="2"/>
        <v>0</v>
      </c>
      <c r="I17" s="9">
        <f t="shared" si="3"/>
        <v>0</v>
      </c>
      <c r="J17" s="10" t="str">
        <f t="shared" si="4"/>
        <v>0 mes(es) y 0 día(s)</v>
      </c>
    </row>
    <row r="18" spans="1:13">
      <c r="A18" s="5">
        <v>9</v>
      </c>
      <c r="B18" s="6"/>
      <c r="C18" s="6"/>
      <c r="D18" s="7"/>
      <c r="E18" s="7"/>
      <c r="F18" s="8">
        <f t="shared" si="0"/>
        <v>0</v>
      </c>
      <c r="G18" s="9">
        <f t="shared" si="1"/>
        <v>0</v>
      </c>
      <c r="H18" s="8">
        <f t="shared" si="2"/>
        <v>0</v>
      </c>
      <c r="I18" s="9">
        <f t="shared" si="3"/>
        <v>0</v>
      </c>
      <c r="J18" s="10" t="str">
        <f t="shared" si="4"/>
        <v>0 mes(es) y 0 día(s)</v>
      </c>
    </row>
    <row r="19" spans="1:13">
      <c r="A19" s="5">
        <v>10</v>
      </c>
      <c r="B19" s="6"/>
      <c r="C19" s="6"/>
      <c r="D19" s="7"/>
      <c r="E19" s="7"/>
      <c r="F19" s="8">
        <f t="shared" si="0"/>
        <v>0</v>
      </c>
      <c r="G19" s="9">
        <f t="shared" si="1"/>
        <v>0</v>
      </c>
      <c r="H19" s="8">
        <f t="shared" si="2"/>
        <v>0</v>
      </c>
      <c r="I19" s="9">
        <f t="shared" si="3"/>
        <v>0</v>
      </c>
      <c r="J19" s="10" t="str">
        <f t="shared" si="4"/>
        <v>0 mes(es) y 0 día(s)</v>
      </c>
    </row>
    <row r="20" spans="1:13">
      <c r="A20" s="5">
        <v>11</v>
      </c>
      <c r="B20" s="6"/>
      <c r="C20" s="6"/>
      <c r="D20" s="7"/>
      <c r="E20" s="7"/>
      <c r="F20" s="8">
        <f t="shared" si="0"/>
        <v>0</v>
      </c>
      <c r="G20" s="9">
        <f t="shared" si="1"/>
        <v>0</v>
      </c>
      <c r="H20" s="8">
        <f t="shared" si="2"/>
        <v>0</v>
      </c>
      <c r="I20" s="9">
        <f t="shared" si="3"/>
        <v>0</v>
      </c>
      <c r="J20" s="10" t="str">
        <f t="shared" si="4"/>
        <v>0 mes(es) y 0 día(s)</v>
      </c>
    </row>
    <row r="21" spans="1:13">
      <c r="A21" s="5">
        <v>12</v>
      </c>
      <c r="B21" s="6"/>
      <c r="C21" s="6"/>
      <c r="D21" s="7"/>
      <c r="E21" s="7"/>
      <c r="F21" s="8">
        <f t="shared" si="0"/>
        <v>0</v>
      </c>
      <c r="G21" s="9">
        <f t="shared" si="1"/>
        <v>0</v>
      </c>
      <c r="H21" s="8">
        <f t="shared" si="2"/>
        <v>0</v>
      </c>
      <c r="I21" s="9">
        <f t="shared" si="3"/>
        <v>0</v>
      </c>
      <c r="J21" s="10" t="str">
        <f t="shared" si="4"/>
        <v>0 mes(es) y 0 día(s)</v>
      </c>
    </row>
    <row r="22" spans="1:13">
      <c r="A22" s="5">
        <v>13</v>
      </c>
      <c r="B22" s="6"/>
      <c r="C22" s="6"/>
      <c r="D22" s="7"/>
      <c r="E22" s="7"/>
      <c r="F22" s="8">
        <f t="shared" si="0"/>
        <v>0</v>
      </c>
      <c r="G22" s="9">
        <f t="shared" si="1"/>
        <v>0</v>
      </c>
      <c r="H22" s="8">
        <f t="shared" si="2"/>
        <v>0</v>
      </c>
      <c r="I22" s="9">
        <f t="shared" si="3"/>
        <v>0</v>
      </c>
      <c r="J22" s="10" t="str">
        <f t="shared" si="4"/>
        <v>0 mes(es) y 0 día(s)</v>
      </c>
    </row>
    <row r="23" spans="1:13">
      <c r="A23" s="5">
        <v>14</v>
      </c>
      <c r="B23" s="6"/>
      <c r="C23" s="6"/>
      <c r="D23" s="7"/>
      <c r="E23" s="7"/>
      <c r="F23" s="8">
        <f t="shared" si="0"/>
        <v>0</v>
      </c>
      <c r="G23" s="9">
        <f t="shared" si="1"/>
        <v>0</v>
      </c>
      <c r="H23" s="8">
        <f t="shared" si="2"/>
        <v>0</v>
      </c>
      <c r="I23" s="9">
        <f t="shared" si="3"/>
        <v>0</v>
      </c>
      <c r="J23" s="10" t="str">
        <f t="shared" si="4"/>
        <v>0 mes(es) y 0 día(s)</v>
      </c>
    </row>
    <row r="24" spans="1:13">
      <c r="A24" s="5">
        <v>15</v>
      </c>
      <c r="B24" s="6"/>
      <c r="C24" s="6"/>
      <c r="D24" s="7"/>
      <c r="E24" s="7"/>
      <c r="F24" s="8">
        <f t="shared" si="0"/>
        <v>0</v>
      </c>
      <c r="G24" s="9">
        <f t="shared" si="1"/>
        <v>0</v>
      </c>
      <c r="H24" s="8">
        <f t="shared" si="2"/>
        <v>0</v>
      </c>
      <c r="I24" s="9">
        <f t="shared" si="3"/>
        <v>0</v>
      </c>
      <c r="J24" s="10" t="str">
        <f t="shared" si="4"/>
        <v>0 mes(es) y 0 día(s)</v>
      </c>
      <c r="M24" s="11"/>
    </row>
    <row r="25" spans="1:13">
      <c r="A25" s="5">
        <v>16</v>
      </c>
      <c r="B25" s="6"/>
      <c r="C25" s="6"/>
      <c r="D25" s="7"/>
      <c r="E25" s="7"/>
      <c r="F25" s="8">
        <f t="shared" si="0"/>
        <v>0</v>
      </c>
      <c r="G25" s="9">
        <f t="shared" si="1"/>
        <v>0</v>
      </c>
      <c r="H25" s="8">
        <f t="shared" si="2"/>
        <v>0</v>
      </c>
      <c r="I25" s="9">
        <f t="shared" si="3"/>
        <v>0</v>
      </c>
      <c r="J25" s="10" t="str">
        <f t="shared" si="4"/>
        <v>0 mes(es) y 0 día(s)</v>
      </c>
      <c r="M25" s="11"/>
    </row>
    <row r="26" spans="1:13">
      <c r="A26" s="5">
        <v>17</v>
      </c>
      <c r="B26" s="6"/>
      <c r="C26" s="6"/>
      <c r="D26" s="7"/>
      <c r="E26" s="7"/>
      <c r="F26" s="8">
        <f t="shared" si="0"/>
        <v>0</v>
      </c>
      <c r="G26" s="9">
        <f t="shared" si="1"/>
        <v>0</v>
      </c>
      <c r="H26" s="8">
        <f t="shared" si="2"/>
        <v>0</v>
      </c>
      <c r="I26" s="9">
        <f t="shared" si="3"/>
        <v>0</v>
      </c>
      <c r="J26" s="10" t="str">
        <f t="shared" si="4"/>
        <v>0 mes(es) y 0 día(s)</v>
      </c>
    </row>
    <row r="27" spans="1:13">
      <c r="A27" s="5">
        <v>18</v>
      </c>
      <c r="B27" s="6"/>
      <c r="C27" s="6"/>
      <c r="D27" s="7"/>
      <c r="E27" s="7"/>
      <c r="F27" s="8">
        <f t="shared" si="0"/>
        <v>0</v>
      </c>
      <c r="G27" s="9">
        <f t="shared" si="1"/>
        <v>0</v>
      </c>
      <c r="H27" s="8">
        <f t="shared" si="2"/>
        <v>0</v>
      </c>
      <c r="I27" s="9">
        <f t="shared" si="3"/>
        <v>0</v>
      </c>
      <c r="J27" s="10" t="str">
        <f t="shared" si="4"/>
        <v>0 mes(es) y 0 día(s)</v>
      </c>
    </row>
    <row r="28" spans="1:13">
      <c r="A28" s="5">
        <v>19</v>
      </c>
      <c r="B28" s="6"/>
      <c r="C28" s="6"/>
      <c r="D28" s="7"/>
      <c r="E28" s="7"/>
      <c r="F28" s="8">
        <f t="shared" si="0"/>
        <v>0</v>
      </c>
      <c r="G28" s="9">
        <f t="shared" si="1"/>
        <v>0</v>
      </c>
      <c r="H28" s="8">
        <f t="shared" si="2"/>
        <v>0</v>
      </c>
      <c r="I28" s="9">
        <f t="shared" si="3"/>
        <v>0</v>
      </c>
      <c r="J28" s="10" t="str">
        <f t="shared" si="4"/>
        <v>0 mes(es) y 0 día(s)</v>
      </c>
    </row>
    <row r="29" spans="1:13">
      <c r="A29" s="5">
        <v>20</v>
      </c>
      <c r="B29" s="6"/>
      <c r="C29" s="6"/>
      <c r="D29" s="7"/>
      <c r="E29" s="7"/>
      <c r="F29" s="8">
        <f t="shared" si="0"/>
        <v>0</v>
      </c>
      <c r="G29" s="9">
        <f t="shared" si="1"/>
        <v>0</v>
      </c>
      <c r="H29" s="8">
        <f t="shared" si="2"/>
        <v>0</v>
      </c>
      <c r="I29" s="9">
        <f t="shared" si="3"/>
        <v>0</v>
      </c>
      <c r="J29" s="10" t="str">
        <f t="shared" si="4"/>
        <v>0 mes(es) y 0 día(s)</v>
      </c>
    </row>
    <row r="30" spans="1:13">
      <c r="A30" s="5">
        <v>21</v>
      </c>
      <c r="B30" s="6"/>
      <c r="C30" s="6"/>
      <c r="D30" s="7"/>
      <c r="E30" s="7"/>
      <c r="F30" s="8">
        <f t="shared" si="0"/>
        <v>0</v>
      </c>
      <c r="G30" s="9">
        <f t="shared" si="1"/>
        <v>0</v>
      </c>
      <c r="H30" s="8">
        <f t="shared" si="2"/>
        <v>0</v>
      </c>
      <c r="I30" s="9">
        <f t="shared" si="3"/>
        <v>0</v>
      </c>
      <c r="J30" s="10" t="str">
        <f t="shared" si="4"/>
        <v>0 mes(es) y 0 día(s)</v>
      </c>
      <c r="M30" s="11"/>
    </row>
    <row r="31" spans="1:13">
      <c r="A31" s="5">
        <v>22</v>
      </c>
      <c r="B31" s="6"/>
      <c r="C31" s="6"/>
      <c r="D31" s="7"/>
      <c r="E31" s="7"/>
      <c r="F31" s="8">
        <f t="shared" si="0"/>
        <v>0</v>
      </c>
      <c r="G31" s="9">
        <f t="shared" si="1"/>
        <v>0</v>
      </c>
      <c r="H31" s="8">
        <f t="shared" si="2"/>
        <v>0</v>
      </c>
      <c r="I31" s="9">
        <f t="shared" si="3"/>
        <v>0</v>
      </c>
      <c r="J31" s="10" t="str">
        <f t="shared" si="4"/>
        <v>0 mes(es) y 0 día(s)</v>
      </c>
      <c r="M31" s="12"/>
    </row>
    <row r="32" spans="1:13">
      <c r="A32" s="5">
        <v>23</v>
      </c>
      <c r="B32" s="6"/>
      <c r="C32" s="6"/>
      <c r="D32" s="7"/>
      <c r="E32" s="7"/>
      <c r="F32" s="8">
        <f t="shared" si="0"/>
        <v>0</v>
      </c>
      <c r="G32" s="9">
        <f t="shared" si="1"/>
        <v>0</v>
      </c>
      <c r="H32" s="8">
        <f t="shared" si="2"/>
        <v>0</v>
      </c>
      <c r="I32" s="9">
        <f t="shared" si="3"/>
        <v>0</v>
      </c>
      <c r="J32" s="10" t="str">
        <f t="shared" si="4"/>
        <v>0 mes(es) y 0 día(s)</v>
      </c>
      <c r="M32" s="12"/>
    </row>
    <row r="33" spans="1:13">
      <c r="A33" s="5">
        <v>24</v>
      </c>
      <c r="B33" s="6"/>
      <c r="C33" s="6"/>
      <c r="D33" s="7"/>
      <c r="E33" s="7"/>
      <c r="F33" s="8">
        <f t="shared" si="0"/>
        <v>0</v>
      </c>
      <c r="G33" s="9">
        <f t="shared" si="1"/>
        <v>0</v>
      </c>
      <c r="H33" s="8">
        <f t="shared" si="2"/>
        <v>0</v>
      </c>
      <c r="I33" s="9">
        <f t="shared" si="3"/>
        <v>0</v>
      </c>
      <c r="J33" s="10" t="str">
        <f t="shared" si="4"/>
        <v>0 mes(es) y 0 día(s)</v>
      </c>
    </row>
    <row r="34" spans="1:13">
      <c r="A34" s="5">
        <v>25</v>
      </c>
      <c r="B34" s="6"/>
      <c r="C34" s="6"/>
      <c r="D34" s="7"/>
      <c r="E34" s="7"/>
      <c r="F34" s="8">
        <f t="shared" si="0"/>
        <v>0</v>
      </c>
      <c r="G34" s="9">
        <f t="shared" si="1"/>
        <v>0</v>
      </c>
      <c r="H34" s="8">
        <f t="shared" si="2"/>
        <v>0</v>
      </c>
      <c r="I34" s="9">
        <f t="shared" si="3"/>
        <v>0</v>
      </c>
      <c r="J34" s="10" t="str">
        <f t="shared" si="4"/>
        <v>0 mes(es) y 0 día(s)</v>
      </c>
    </row>
    <row r="35" spans="1:13">
      <c r="A35" s="5">
        <v>26</v>
      </c>
      <c r="B35" s="6"/>
      <c r="C35" s="6"/>
      <c r="D35" s="7"/>
      <c r="E35" s="7"/>
      <c r="F35" s="8">
        <f t="shared" si="0"/>
        <v>0</v>
      </c>
      <c r="G35" s="9">
        <f t="shared" si="1"/>
        <v>0</v>
      </c>
      <c r="H35" s="8">
        <f t="shared" si="2"/>
        <v>0</v>
      </c>
      <c r="I35" s="9">
        <f t="shared" si="3"/>
        <v>0</v>
      </c>
      <c r="J35" s="13" t="str">
        <f t="shared" si="4"/>
        <v>0 mes(es) y 0 día(s)</v>
      </c>
      <c r="M35" s="14"/>
    </row>
    <row r="36" spans="1:13">
      <c r="A36" s="5">
        <v>27</v>
      </c>
      <c r="B36" s="6"/>
      <c r="C36" s="6"/>
      <c r="D36" s="7"/>
      <c r="E36" s="7"/>
      <c r="F36" s="8">
        <f t="shared" si="0"/>
        <v>0</v>
      </c>
      <c r="G36" s="9">
        <f t="shared" si="1"/>
        <v>0</v>
      </c>
      <c r="H36" s="8">
        <f t="shared" si="2"/>
        <v>0</v>
      </c>
      <c r="I36" s="9">
        <f t="shared" si="3"/>
        <v>0</v>
      </c>
      <c r="J36" s="10" t="str">
        <f t="shared" si="4"/>
        <v>0 mes(es) y 0 día(s)</v>
      </c>
    </row>
    <row r="37" spans="1:13">
      <c r="A37" s="5">
        <v>28</v>
      </c>
      <c r="B37" s="6"/>
      <c r="C37" s="6"/>
      <c r="D37" s="7"/>
      <c r="E37" s="7"/>
      <c r="F37" s="8">
        <f t="shared" si="0"/>
        <v>0</v>
      </c>
      <c r="G37" s="9">
        <f t="shared" si="1"/>
        <v>0</v>
      </c>
      <c r="H37" s="8">
        <f t="shared" si="2"/>
        <v>0</v>
      </c>
      <c r="I37" s="9">
        <f t="shared" si="3"/>
        <v>0</v>
      </c>
      <c r="J37" s="10" t="str">
        <f t="shared" si="4"/>
        <v>0 mes(es) y 0 día(s)</v>
      </c>
    </row>
    <row r="38" spans="1:13" ht="12" thickBot="1">
      <c r="A38" s="5">
        <v>29</v>
      </c>
      <c r="B38" s="15"/>
      <c r="C38" s="15"/>
      <c r="D38" s="16"/>
      <c r="E38" s="16"/>
      <c r="F38" s="17">
        <f t="shared" si="0"/>
        <v>0</v>
      </c>
      <c r="G38" s="18">
        <f t="shared" si="1"/>
        <v>0</v>
      </c>
      <c r="H38" s="17">
        <f t="shared" si="2"/>
        <v>0</v>
      </c>
      <c r="I38" s="18">
        <f t="shared" si="3"/>
        <v>0</v>
      </c>
      <c r="J38" s="19" t="str">
        <f t="shared" si="4"/>
        <v>0 mes(es) y 0 día(s)</v>
      </c>
    </row>
    <row r="39" spans="1:13" ht="12" thickBot="1">
      <c r="A39" s="20"/>
      <c r="B39" s="21"/>
      <c r="C39" s="21"/>
      <c r="D39" s="22"/>
      <c r="E39" s="22"/>
      <c r="F39" s="23"/>
      <c r="G39" s="24"/>
      <c r="H39" s="23"/>
      <c r="I39" s="24"/>
      <c r="J39" s="25"/>
    </row>
    <row r="40" spans="1:13" ht="15" customHeight="1">
      <c r="A40" s="90" t="s">
        <v>13</v>
      </c>
      <c r="B40" s="91"/>
      <c r="C40" s="92"/>
      <c r="D40" s="70" t="s">
        <v>14</v>
      </c>
      <c r="E40" s="70"/>
      <c r="F40" s="26">
        <f>+SUM(F10:F39)</f>
        <v>32.9</v>
      </c>
      <c r="G40" s="27">
        <f>+ROUNDDOWN(F40,0)</f>
        <v>32</v>
      </c>
      <c r="H40" s="27">
        <f t="shared" si="2"/>
        <v>0.89999999999999858</v>
      </c>
      <c r="I40" s="28">
        <f t="shared" si="3"/>
        <v>27</v>
      </c>
      <c r="J40" s="29" t="str">
        <f>+CONCATENATE(G40," ","meses y ",I40," ","días")</f>
        <v>32 meses y 27 días</v>
      </c>
    </row>
    <row r="41" spans="1:13">
      <c r="A41" s="93"/>
      <c r="B41" s="94"/>
      <c r="C41" s="95"/>
      <c r="D41" s="30">
        <f>+F40/12</f>
        <v>2.7416666666666667</v>
      </c>
      <c r="E41" s="31">
        <f>+ROUNDDOWN(D41,0)</f>
        <v>2</v>
      </c>
      <c r="F41" s="32">
        <f>+D41-E41</f>
        <v>0.7416666666666667</v>
      </c>
      <c r="G41" s="32">
        <f>+F41*12</f>
        <v>8.9</v>
      </c>
      <c r="H41" s="32">
        <f>+ROUNDDOWN(G41,0)</f>
        <v>8</v>
      </c>
      <c r="I41" s="32">
        <f>+G41-H41</f>
        <v>0.90000000000000036</v>
      </c>
      <c r="J41" s="33">
        <f>+ROUND(I41*30,0)</f>
        <v>27</v>
      </c>
    </row>
    <row r="42" spans="1:13" s="36" customFormat="1" ht="22.9">
      <c r="A42" s="96"/>
      <c r="B42" s="97"/>
      <c r="C42" s="98"/>
      <c r="D42" s="71" t="s">
        <v>15</v>
      </c>
      <c r="E42" s="71"/>
      <c r="F42" s="34"/>
      <c r="G42" s="34"/>
      <c r="H42" s="34"/>
      <c r="I42" s="34"/>
      <c r="J42" s="35" t="str">
        <f>+CONCATENATE(E41," "," año(s) ",H41," "," mes(es) y ",J41," "," día(s)")</f>
        <v>2  año(s) 8  mes(es) y 27  día(s)</v>
      </c>
    </row>
    <row r="43" spans="1:13">
      <c r="A43" s="72" t="s">
        <v>16</v>
      </c>
      <c r="B43" s="73"/>
      <c r="C43" s="76"/>
      <c r="D43" s="77"/>
      <c r="E43" s="77"/>
      <c r="F43" s="77"/>
      <c r="G43" s="77"/>
      <c r="H43" s="77"/>
      <c r="I43" s="77"/>
      <c r="J43" s="78"/>
    </row>
    <row r="44" spans="1:13">
      <c r="A44" s="74" t="s">
        <v>17</v>
      </c>
      <c r="B44" s="75"/>
      <c r="C44" s="69"/>
      <c r="D44" s="69"/>
      <c r="E44" s="69"/>
      <c r="F44" s="69"/>
      <c r="G44" s="69"/>
      <c r="H44" s="69"/>
      <c r="I44" s="69"/>
      <c r="J44" s="79"/>
    </row>
    <row r="45" spans="1:13" ht="24" customHeight="1">
      <c r="A45" s="88" t="s">
        <v>18</v>
      </c>
      <c r="B45" s="89"/>
      <c r="C45" s="82"/>
      <c r="D45" s="83"/>
      <c r="E45" s="83"/>
      <c r="F45" s="83"/>
      <c r="G45" s="83"/>
      <c r="H45" s="83"/>
      <c r="I45" s="83"/>
      <c r="J45" s="84"/>
    </row>
    <row r="46" spans="1:13" ht="14.45" customHeight="1" thickBot="1">
      <c r="A46" s="80" t="s">
        <v>19</v>
      </c>
      <c r="B46" s="81"/>
      <c r="C46" s="85" t="s">
        <v>20</v>
      </c>
      <c r="D46" s="86"/>
      <c r="E46" s="86"/>
      <c r="F46" s="86"/>
      <c r="G46" s="86"/>
      <c r="H46" s="86"/>
      <c r="I46" s="86"/>
      <c r="J46" s="87"/>
    </row>
    <row r="48" spans="1:13">
      <c r="A48" s="37"/>
      <c r="B48" s="38"/>
      <c r="C48" s="38"/>
      <c r="D48" s="69"/>
      <c r="E48" s="69"/>
      <c r="F48" s="69"/>
      <c r="G48" s="69"/>
      <c r="H48" s="69"/>
      <c r="I48" s="69"/>
      <c r="J48" s="69"/>
    </row>
  </sheetData>
  <mergeCells count="23">
    <mergeCell ref="D48:J48"/>
    <mergeCell ref="D40:E40"/>
    <mergeCell ref="D42:E42"/>
    <mergeCell ref="A43:B43"/>
    <mergeCell ref="A44:B44"/>
    <mergeCell ref="C43:J43"/>
    <mergeCell ref="C44:J44"/>
    <mergeCell ref="A46:B46"/>
    <mergeCell ref="C45:J45"/>
    <mergeCell ref="C46:J46"/>
    <mergeCell ref="A45:B45"/>
    <mergeCell ref="A40:C42"/>
    <mergeCell ref="A1:J3"/>
    <mergeCell ref="C8:C9"/>
    <mergeCell ref="A8:A9"/>
    <mergeCell ref="B8:B9"/>
    <mergeCell ref="D8:E8"/>
    <mergeCell ref="J8:J9"/>
    <mergeCell ref="A5:J5"/>
    <mergeCell ref="E6:J6"/>
    <mergeCell ref="A4:J4"/>
    <mergeCell ref="A6:D6"/>
    <mergeCell ref="A7:J7"/>
  </mergeCells>
  <pageMargins left="0.70866141732283472" right="0.70866141732283472" top="0.74803149606299213" bottom="0.74803149606299213" header="0.31496062992125984" footer="0.31496062992125984"/>
  <pageSetup scale="7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598173c1-8337-44b6-af4a-47afe9d143da">
      <UserInfo>
        <DisplayName/>
        <AccountId xsi:nil="true"/>
        <AccountType/>
      </UserInfo>
    </SharedWithUsers>
    <MediaLengthInSeconds xmlns="7dd10dd9-8086-485b-8e63-cf40ef5ea313" xsi:nil="true"/>
    <lcf76f155ced4ddcb4097134ff3c332f xmlns="7dd10dd9-8086-485b-8e63-cf40ef5ea31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CF36A3270F607479E8DEB13009CF3E0" ma:contentTypeVersion="18" ma:contentTypeDescription="Crear nuevo documento." ma:contentTypeScope="" ma:versionID="018cec29900ec52314a47bc2c414b7a8">
  <xsd:schema xmlns:xsd="http://www.w3.org/2001/XMLSchema" xmlns:xs="http://www.w3.org/2001/XMLSchema" xmlns:p="http://schemas.microsoft.com/office/2006/metadata/properties" xmlns:ns2="7dd10dd9-8086-485b-8e63-cf40ef5ea313" xmlns:ns3="598173c1-8337-44b6-af4a-47afe9d143da" targetNamespace="http://schemas.microsoft.com/office/2006/metadata/properties" ma:root="true" ma:fieldsID="882c02b52761456a7c02ce494af35571" ns2:_="" ns3:_="">
    <xsd:import namespace="7dd10dd9-8086-485b-8e63-cf40ef5ea313"/>
    <xsd:import namespace="598173c1-8337-44b6-af4a-47afe9d143d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d10dd9-8086-485b-8e63-cf40ef5ea3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98173c1-8337-44b6-af4a-47afe9d143d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875630-CD47-42D7-BE6E-A96E38FCA244}"/>
</file>

<file path=customXml/itemProps2.xml><?xml version="1.0" encoding="utf-8"?>
<ds:datastoreItem xmlns:ds="http://schemas.openxmlformats.org/officeDocument/2006/customXml" ds:itemID="{462FD3CF-0D3C-4664-95CB-D8C9076898D2}"/>
</file>

<file path=customXml/itemProps3.xml><?xml version="1.0" encoding="utf-8"?>
<ds:datastoreItem xmlns:ds="http://schemas.openxmlformats.org/officeDocument/2006/customXml" ds:itemID="{51FE5467-1C14-4F59-8470-7B6C46D1CCC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Edward Fernando Moyano Montanez</dc:creator>
  <cp:keywords/>
  <dc:description/>
  <cp:lastModifiedBy>Andres Felipe Rodriguez Pineda</cp:lastModifiedBy>
  <cp:revision/>
  <dcterms:created xsi:type="dcterms:W3CDTF">2018-10-18T15:40:50Z</dcterms:created>
  <dcterms:modified xsi:type="dcterms:W3CDTF">2025-01-03T20:43:40Z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0x0101006CF36A3270F607479E8DEB13009CF3E0</vt:lpwstr>
  </property>
  <property fmtid="{D5CDD505-2E9C-101B-9397-08002B2CF9AE}" pid="3" name="Order">
    <vt:r8>1425000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